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84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32" i="1"/>
  <c r="C31" s="1"/>
  <c r="C35"/>
  <c r="C40"/>
  <c r="C43"/>
  <c r="C18" l="1"/>
  <c r="C33" l="1"/>
  <c r="C26" l="1"/>
  <c r="C24"/>
  <c r="C28"/>
  <c r="C17" l="1"/>
  <c r="C21"/>
  <c r="C23"/>
  <c r="C20" l="1"/>
  <c r="C16" s="1"/>
  <c r="C45" s="1"/>
</calcChain>
</file>

<file path=xl/sharedStrings.xml><?xml version="1.0" encoding="utf-8"?>
<sst xmlns="http://schemas.openxmlformats.org/spreadsheetml/2006/main" count="72" uniqueCount="70">
  <si>
    <t>НАЛОГОВЫЕ И НЕНАЛОГОВЫЕ ДОХОДЫ</t>
  </si>
  <si>
    <t>000 1 06 06030 00 0000 110</t>
  </si>
  <si>
    <t>000 1 06 06033 10 0000 110</t>
  </si>
  <si>
    <t>государственная пошлина за совершение нотариальных действий (за исключением действий совершаемых консультскими учреждениями РФ)</t>
  </si>
  <si>
    <t>000 2 02 49999 10 0000 150</t>
  </si>
  <si>
    <t>Прочие межбюджетные трансферты, передаваемые бюджетам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</si>
  <si>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</si>
  <si>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</si>
  <si>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</si>
  <si>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</si>
  <si>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</si>
  <si>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r>
      <rPr>
        <b/>
        <sz val="14"/>
        <rFont val="Times New Roman"/>
        <family val="1"/>
        <charset val="204"/>
      </rPr>
      <t>Прогнозируемое поступление доходов бюджета муниципального образования "Сюмское"</t>
    </r>
  </si>
  <si>
    <t>Наименование</t>
  </si>
  <si>
    <t>Код бюджетной классификации</t>
  </si>
  <si>
    <t>000 1 00 00000 00 0000 000</t>
  </si>
  <si>
    <r>
      <rPr>
        <b/>
        <sz val="11"/>
        <rFont val="Times New Roman"/>
        <family val="1"/>
        <charset val="204"/>
      </rPr>
      <t>НАЛОГИ НА ПРИБЫЛЬ, ДОХОДЫ</t>
    </r>
  </si>
  <si>
    <t>000 1 01 00000 00 0000 000</t>
  </si>
  <si>
    <r>
      <rPr>
        <b/>
        <sz val="11"/>
        <rFont val="Times New Roman"/>
        <family val="1"/>
        <charset val="204"/>
      </rPr>
      <t>НАЛОГ НА ДОХОДЫ ФИЗИЧЕСКИХ ЛИЦ</t>
    </r>
  </si>
  <si>
    <t>000 1 01 02000 01 0000 110</t>
  </si>
  <si>
    <t>000 1 01 02010 01 0000 110</t>
  </si>
  <si>
    <r>
      <rPr>
        <b/>
        <sz val="11"/>
        <rFont val="Times New Roman"/>
        <family val="1"/>
        <charset val="204"/>
      </rPr>
      <t>НАЛОГИ НА ИМУЩЕСТВО</t>
    </r>
  </si>
  <si>
    <t>000 1 06 00000 00 0000 000</t>
  </si>
  <si>
    <t>Налог на имущество физических лиц</t>
  </si>
  <si>
    <t>000 1 06 01000 00 0000 110</t>
  </si>
  <si>
    <t>000 1 06 01030 10 0000 110</t>
  </si>
  <si>
    <r>
      <rPr>
        <b/>
        <sz val="11"/>
        <rFont val="Times New Roman"/>
        <family val="1"/>
        <charset val="204"/>
      </rPr>
      <t>Земельный налог</t>
    </r>
  </si>
  <si>
    <t>000 1 06 06000 00 0000 110</t>
  </si>
  <si>
    <t>Земельный налог с организаций</t>
  </si>
  <si>
    <r>
      <rPr>
        <b/>
        <sz val="11"/>
        <rFont val="Times New Roman"/>
        <family val="1"/>
        <charset val="204"/>
      </rPr>
      <t>Земельный налог с организаций, обладающих земельным участком, расположенным в границах сельских поселений</t>
    </r>
  </si>
  <si>
    <t>Земельный налог с физических лиц</t>
  </si>
  <si>
    <r>
      <rPr>
        <b/>
        <sz val="11"/>
        <rFont val="Times New Roman"/>
        <family val="1"/>
        <charset val="204"/>
      </rPr>
      <t>Земельный налог с физических лиц, обладающих земельным участком, расположенным в границах сельских поселений</t>
    </r>
  </si>
  <si>
    <t>000 1 06 06043 10 0000 110</t>
  </si>
  <si>
    <r>
      <rPr>
        <b/>
        <sz val="11"/>
        <rFont val="Times New Roman"/>
        <family val="1"/>
        <charset val="204"/>
      </rPr>
      <t>ГОСУДАРСТВЕННАЯ ПОШЛИНА</t>
    </r>
  </si>
  <si>
    <t>000 1 08 00000 00 0000 000</t>
  </si>
  <si>
    <t>000 1 08 04000 01 0000 110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</si>
  <si>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</si>
  <si>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</si>
  <si>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</si>
  <si>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</si>
  <si>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r>
      <rPr>
        <b/>
        <sz val="11"/>
        <rFont val="Times New Roman"/>
        <family val="1"/>
        <charset val="204"/>
      </rPr>
      <t>Дотации бюджетам бюджетной системы Российской Федерации</t>
    </r>
  </si>
  <si>
    <t>000 2 02 10000 00 0000 150</t>
  </si>
  <si>
    <t>000 2 02 16001 10 0000 150</t>
  </si>
  <si>
    <r>
      <rPr>
        <b/>
        <sz val="11"/>
        <rFont val="Times New Roman"/>
        <family val="1"/>
        <charset val="204"/>
      </rPr>
      <t>Субвенции бюджетам бюджетной системы Российской Федерации</t>
    </r>
  </si>
  <si>
    <t>000 2 02 30000 00 0000 150</t>
  </si>
  <si>
    <t>000 2 02 35118 10 0000 150</t>
  </si>
  <si>
    <t>000 2 02 30024 10 0000 150</t>
  </si>
  <si>
    <t>в том числе:</t>
  </si>
  <si>
    <r>
      <rPr>
        <b/>
        <sz val="11"/>
        <rFont val="Times New Roman"/>
        <family val="1"/>
        <charset val="204"/>
      </rPr>
      <t>000 2 02 40000 00 0000 150</t>
    </r>
  </si>
  <si>
    <t>000 2 02 40014 10 0000 150</t>
  </si>
  <si>
    <r>
      <rPr>
        <b/>
        <sz val="11"/>
        <rFont val="Times New Roman"/>
        <family val="1"/>
        <charset val="204"/>
      </rPr>
      <t>Итого доходов</t>
    </r>
  </si>
  <si>
    <t>на 2022 год</t>
  </si>
  <si>
    <t>Приложение № 2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</si>
  <si>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</si>
  <si>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</si>
  <si>
    <t>-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</si>
  <si>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 осуществление государственных полномочий в сфере административных правонарушений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</si>
  <si>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</si>
  <si>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000 1 06 06040 00 0000 110</t>
  </si>
  <si>
    <t>Сумма, руб.</t>
  </si>
  <si>
    <t xml:space="preserve"> "О внесении изменений и дополнений в решение сессии муниципального Совета  МО "Сюмское" </t>
  </si>
  <si>
    <t xml:space="preserve"> "О бюджете муниципального образования "Сюмское" на 2022 г " от 28 декабря 2021 №17</t>
  </si>
  <si>
    <t>к решению муниципального Совета МО "Сюмское"</t>
  </si>
  <si>
    <t>"О бюджете муниципального образования "Сюмское" на 2022 год"</t>
  </si>
  <si>
    <t>№ 17  от    28  декабря   2021 года</t>
  </si>
  <si>
    <t>Возврат прочих остатков субсидий, субвенций и иных
межбюджетных трансфертов, имеющих целевое назначение, прошлых лет, из бюджетов сельских поселений</t>
  </si>
  <si>
    <t>000 2 19 60010 10 0000 150</t>
  </si>
  <si>
    <t>000 2 19 00000 00 0000 150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</si>
  <si>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</si>
  <si>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к решению муниципального Совета   МО "Сюмское"</t>
  </si>
  <si>
    <t>№ 29 от " 20 " сентября 2022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</si>
</sst>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indent="2"/>
    </xf>
    <xf numFmtId="2" fontId="4" fillId="0" borderId="8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2" fontId="5" fillId="0" borderId="8" xfId="0" applyNumberFormat="1" applyFont="1" applyBorder="1" applyAlignment="1">
      <alignment horizontal="right"/>
    </xf>
    <xf numFmtId="0" fontId="4" fillId="0" borderId="10" xfId="0" applyFont="1" applyBorder="1" applyAlignment="1">
      <alignment horizontal="left" wrapText="1"/>
    </xf>
    <xf numFmtId="2" fontId="4" fillId="0" borderId="11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/>
    </xf>
    <xf numFmtId="2" fontId="4" fillId="0" borderId="7" xfId="0" applyNumberFormat="1" applyFont="1" applyBorder="1" applyAlignment="1">
      <alignment horizontal="righ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 vertical="top"/>
    </xf>
    <xf numFmtId="2" fontId="5" fillId="0" borderId="16" xfId="0" applyNumberFormat="1" applyFont="1" applyBorder="1" applyAlignment="1">
      <alignment horizontal="right" vertical="top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vertical="top"/>
    </xf>
    <xf numFmtId="2" fontId="4" fillId="0" borderId="16" xfId="0" applyNumberFormat="1" applyFont="1" applyBorder="1" applyAlignment="1">
      <alignment horizontal="right" vertical="top"/>
    </xf>
    <xf numFmtId="0" fontId="4" fillId="0" borderId="19" xfId="0" applyFont="1" applyBorder="1" applyAlignment="1">
      <alignment horizontal="left" vertical="top" wrapText="1"/>
    </xf>
    <xf numFmtId="2" fontId="4" fillId="0" borderId="20" xfId="0" applyNumberFormat="1" applyFont="1" applyBorder="1" applyAlignment="1">
      <alignment horizontal="right"/>
    </xf>
    <xf numFmtId="0" fontId="4" fillId="0" borderId="33" xfId="0" applyFont="1" applyBorder="1" applyAlignment="1">
      <alignment horizontal="left" wrapText="1"/>
    </xf>
    <xf numFmtId="2" fontId="4" fillId="0" borderId="33" xfId="0" applyNumberFormat="1" applyFont="1" applyBorder="1" applyAlignment="1">
      <alignment horizontal="right"/>
    </xf>
    <xf numFmtId="0" fontId="4" fillId="0" borderId="23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0" fontId="4" fillId="0" borderId="26" xfId="0" applyFont="1" applyBorder="1" applyAlignment="1">
      <alignment horizontal="left" vertical="center" wrapText="1"/>
    </xf>
    <xf numFmtId="2" fontId="4" fillId="0" borderId="28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left" vertical="top" indent="4"/>
    </xf>
    <xf numFmtId="0" fontId="4" fillId="0" borderId="25" xfId="0" applyFont="1" applyBorder="1" applyAlignment="1">
      <alignment horizontal="left" wrapText="1"/>
    </xf>
    <xf numFmtId="2" fontId="5" fillId="0" borderId="33" xfId="0" applyNumberFormat="1" applyFont="1" applyBorder="1" applyAlignment="1">
      <alignment horizontal="left" indent="4"/>
    </xf>
    <xf numFmtId="0" fontId="4" fillId="0" borderId="3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35" xfId="0" applyFont="1" applyBorder="1" applyAlignment="1">
      <alignment horizontal="left" vertical="top"/>
    </xf>
    <xf numFmtId="0" fontId="4" fillId="0" borderId="0" xfId="0" applyFont="1"/>
    <xf numFmtId="0" fontId="5" fillId="0" borderId="6" xfId="0" applyFont="1" applyBorder="1" applyAlignment="1">
      <alignment horizontal="left"/>
    </xf>
    <xf numFmtId="0" fontId="5" fillId="0" borderId="21" xfId="0" applyFont="1" applyBorder="1" applyAlignment="1">
      <alignment horizontal="left" vertical="center"/>
    </xf>
    <xf numFmtId="2" fontId="5" fillId="0" borderId="11" xfId="0" applyNumberFormat="1" applyFont="1" applyBorder="1" applyAlignment="1">
      <alignment horizontal="right"/>
    </xf>
    <xf numFmtId="0" fontId="5" fillId="0" borderId="31" xfId="0" applyFont="1" applyBorder="1" applyAlignment="1">
      <alignment horizontal="left" wrapText="1"/>
    </xf>
    <xf numFmtId="0" fontId="5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5" fillId="0" borderId="13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top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left" wrapText="1"/>
    </xf>
    <xf numFmtId="0" fontId="4" fillId="0" borderId="35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A5" sqref="A5:C5"/>
    </sheetView>
  </sheetViews>
  <sheetFormatPr defaultRowHeight="13.2"/>
  <cols>
    <col min="1" max="1" width="52" customWidth="1"/>
    <col min="2" max="2" width="29.44140625" customWidth="1"/>
    <col min="3" max="3" width="17.44140625" customWidth="1"/>
  </cols>
  <sheetData>
    <row r="1" spans="1:3" ht="13.8">
      <c r="A1" s="49" t="s">
        <v>51</v>
      </c>
      <c r="B1" s="50"/>
      <c r="C1" s="50"/>
    </row>
    <row r="2" spans="1:3" ht="13.8">
      <c r="A2" s="49" t="s">
        <v>68</v>
      </c>
      <c r="B2" s="50"/>
      <c r="C2" s="50"/>
    </row>
    <row r="3" spans="1:3" ht="13.8">
      <c r="A3" s="55" t="s">
        <v>59</v>
      </c>
      <c r="B3" s="55"/>
      <c r="C3" s="55"/>
    </row>
    <row r="4" spans="1:3" ht="13.8">
      <c r="A4" s="49" t="s">
        <v>60</v>
      </c>
      <c r="B4" s="50"/>
      <c r="C4" s="50"/>
    </row>
    <row r="5" spans="1:3" ht="13.8">
      <c r="A5" s="55" t="s">
        <v>69</v>
      </c>
      <c r="B5" s="55"/>
      <c r="C5" s="55"/>
    </row>
    <row r="6" spans="1:3" ht="13.8">
      <c r="A6" s="55" t="s">
        <v>51</v>
      </c>
      <c r="B6" s="55"/>
      <c r="C6" s="55"/>
    </row>
    <row r="7" spans="1:3" ht="13.8">
      <c r="A7" s="55" t="s">
        <v>61</v>
      </c>
      <c r="B7" s="55"/>
      <c r="C7" s="55"/>
    </row>
    <row r="8" spans="1:3" ht="13.8">
      <c r="A8" s="55" t="s">
        <v>62</v>
      </c>
      <c r="B8" s="55"/>
      <c r="C8" s="55"/>
    </row>
    <row r="9" spans="1:3" ht="13.8">
      <c r="A9" s="55" t="s">
        <v>63</v>
      </c>
      <c r="B9" s="55"/>
      <c r="C9" s="55"/>
    </row>
    <row r="10" spans="1:3" ht="13.8">
      <c r="A10" s="56"/>
      <c r="B10" s="56"/>
      <c r="C10" s="56"/>
    </row>
    <row r="12" spans="1:3" ht="40.799999999999997" customHeight="1">
      <c r="A12" s="51" t="s">
        <v>11</v>
      </c>
      <c r="B12" s="52"/>
      <c r="C12" s="52"/>
    </row>
    <row r="13" spans="1:3" ht="18">
      <c r="A13" s="53" t="s">
        <v>50</v>
      </c>
      <c r="B13" s="54"/>
      <c r="C13" s="54"/>
    </row>
    <row r="14" spans="1:3" ht="13.8" thickBot="1"/>
    <row r="15" spans="1:3" ht="14.4" thickBot="1">
      <c r="A15" s="1" t="s">
        <v>12</v>
      </c>
      <c r="B15" s="2" t="s">
        <v>13</v>
      </c>
      <c r="C15" s="3" t="s">
        <v>58</v>
      </c>
    </row>
    <row r="16" spans="1:3" ht="14.4" thickBot="1">
      <c r="A16" s="32" t="s">
        <v>0</v>
      </c>
      <c r="B16" s="36" t="s">
        <v>14</v>
      </c>
      <c r="C16" s="4">
        <f>C18+C20+C28</f>
        <v>144098.59</v>
      </c>
    </row>
    <row r="17" spans="1:3" ht="14.4" thickBot="1">
      <c r="A17" s="5" t="s">
        <v>15</v>
      </c>
      <c r="B17" s="36" t="s">
        <v>16</v>
      </c>
      <c r="C17" s="6">
        <f>C18</f>
        <v>27098.59</v>
      </c>
    </row>
    <row r="18" spans="1:3" ht="14.4" thickBot="1">
      <c r="A18" s="5" t="s">
        <v>17</v>
      </c>
      <c r="B18" s="36" t="s">
        <v>18</v>
      </c>
      <c r="C18" s="6">
        <f>C19</f>
        <v>27098.59</v>
      </c>
    </row>
    <row r="19" spans="1:3" ht="76.8" customHeight="1" thickBot="1">
      <c r="A19" s="7" t="s">
        <v>53</v>
      </c>
      <c r="B19" s="37" t="s">
        <v>19</v>
      </c>
      <c r="C19" s="8">
        <v>27098.59</v>
      </c>
    </row>
    <row r="20" spans="1:3" ht="16.8" customHeight="1" thickBot="1">
      <c r="A20" s="5" t="s">
        <v>20</v>
      </c>
      <c r="B20" s="37" t="s">
        <v>21</v>
      </c>
      <c r="C20" s="6">
        <f>C21+C23</f>
        <v>113000</v>
      </c>
    </row>
    <row r="21" spans="1:3" ht="16.8" customHeight="1" thickBot="1">
      <c r="A21" s="9" t="s">
        <v>22</v>
      </c>
      <c r="B21" s="37" t="s">
        <v>23</v>
      </c>
      <c r="C21" s="10">
        <f>C22</f>
        <v>38000</v>
      </c>
    </row>
    <row r="22" spans="1:3" ht="47.4" customHeight="1" thickBot="1">
      <c r="A22" s="7" t="s">
        <v>54</v>
      </c>
      <c r="B22" s="38" t="s">
        <v>24</v>
      </c>
      <c r="C22" s="10">
        <v>38000</v>
      </c>
    </row>
    <row r="23" spans="1:3" ht="16.8" customHeight="1" thickBot="1">
      <c r="A23" s="12" t="s">
        <v>25</v>
      </c>
      <c r="B23" s="39" t="s">
        <v>26</v>
      </c>
      <c r="C23" s="13">
        <f>C24+C26</f>
        <v>75000</v>
      </c>
    </row>
    <row r="24" spans="1:3" ht="19.8" customHeight="1" thickBot="1">
      <c r="A24" s="9" t="s">
        <v>27</v>
      </c>
      <c r="B24" s="38" t="s">
        <v>1</v>
      </c>
      <c r="C24" s="4">
        <f>C25</f>
        <v>4000</v>
      </c>
    </row>
    <row r="25" spans="1:3" ht="47.4" customHeight="1" thickBot="1">
      <c r="A25" s="14" t="s">
        <v>28</v>
      </c>
      <c r="B25" s="38" t="s">
        <v>2</v>
      </c>
      <c r="C25" s="8">
        <v>4000</v>
      </c>
    </row>
    <row r="26" spans="1:3" ht="16.2" customHeight="1" thickBot="1">
      <c r="A26" s="15" t="s">
        <v>29</v>
      </c>
      <c r="B26" s="40" t="s">
        <v>57</v>
      </c>
      <c r="C26" s="16">
        <f>C27</f>
        <v>71000</v>
      </c>
    </row>
    <row r="27" spans="1:3" ht="46.8" customHeight="1" thickBot="1">
      <c r="A27" s="17" t="s">
        <v>30</v>
      </c>
      <c r="B27" s="38" t="s">
        <v>31</v>
      </c>
      <c r="C27" s="8">
        <v>71000</v>
      </c>
    </row>
    <row r="28" spans="1:3" ht="18" customHeight="1" thickBot="1">
      <c r="A28" s="5" t="s">
        <v>32</v>
      </c>
      <c r="B28" s="41" t="s">
        <v>33</v>
      </c>
      <c r="C28" s="18">
        <f>C29</f>
        <v>4000</v>
      </c>
    </row>
    <row r="29" spans="1:3" ht="45.6" customHeight="1" thickBot="1">
      <c r="A29" s="7" t="s">
        <v>3</v>
      </c>
      <c r="B29" s="38" t="s">
        <v>34</v>
      </c>
      <c r="C29" s="8">
        <v>4000</v>
      </c>
    </row>
    <row r="30" spans="1:3" ht="76.8" customHeight="1" thickBot="1">
      <c r="A30" s="19" t="s">
        <v>9</v>
      </c>
      <c r="B30" s="38" t="s">
        <v>10</v>
      </c>
      <c r="C30" s="20">
        <v>4000</v>
      </c>
    </row>
    <row r="31" spans="1:3" ht="19.2" customHeight="1" thickBot="1">
      <c r="A31" s="33" t="s">
        <v>35</v>
      </c>
      <c r="B31" s="42" t="s">
        <v>36</v>
      </c>
      <c r="C31" s="34">
        <f>C32+C43</f>
        <v>2064675.66</v>
      </c>
    </row>
    <row r="32" spans="1:3" ht="44.4" customHeight="1" thickBot="1">
      <c r="A32" s="21" t="s">
        <v>37</v>
      </c>
      <c r="B32" s="43" t="s">
        <v>38</v>
      </c>
      <c r="C32" s="8">
        <f>C33+C35+C40</f>
        <v>2111899.34</v>
      </c>
    </row>
    <row r="33" spans="1:3" ht="30.6" customHeight="1" thickBot="1">
      <c r="A33" s="22" t="s">
        <v>39</v>
      </c>
      <c r="B33" s="43" t="s">
        <v>40</v>
      </c>
      <c r="C33" s="8">
        <f>C34</f>
        <v>32750.2</v>
      </c>
    </row>
    <row r="34" spans="1:3" ht="44.4" customHeight="1" thickBot="1">
      <c r="A34" s="26" t="s">
        <v>6</v>
      </c>
      <c r="B34" s="43" t="s">
        <v>41</v>
      </c>
      <c r="C34" s="8">
        <v>32750.2</v>
      </c>
    </row>
    <row r="35" spans="1:3" ht="32.4" customHeight="1" thickBot="1">
      <c r="A35" s="22" t="s">
        <v>42</v>
      </c>
      <c r="B35" s="43" t="s">
        <v>43</v>
      </c>
      <c r="C35" s="8">
        <f>C36+C37</f>
        <v>219097.46</v>
      </c>
    </row>
    <row r="36" spans="1:3" ht="61.2" customHeight="1" thickBot="1">
      <c r="A36" s="23" t="s">
        <v>52</v>
      </c>
      <c r="B36" s="44" t="s">
        <v>44</v>
      </c>
      <c r="C36" s="24">
        <v>131597.46</v>
      </c>
    </row>
    <row r="37" spans="1:3" ht="44.4" customHeight="1" thickBot="1">
      <c r="A37" s="21" t="s">
        <v>7</v>
      </c>
      <c r="B37" s="44" t="s">
        <v>45</v>
      </c>
      <c r="C37" s="8">
        <v>87500</v>
      </c>
    </row>
    <row r="38" spans="1:3" ht="16.8" customHeight="1" thickBot="1">
      <c r="A38" s="11" t="s">
        <v>46</v>
      </c>
      <c r="B38" s="45"/>
      <c r="C38" s="25"/>
    </row>
    <row r="39" spans="1:3" ht="33" customHeight="1" thickBot="1">
      <c r="A39" s="26" t="s">
        <v>55</v>
      </c>
      <c r="B39" s="44" t="s">
        <v>45</v>
      </c>
      <c r="C39" s="8">
        <v>87500</v>
      </c>
    </row>
    <row r="40" spans="1:3" ht="16.8" customHeight="1" thickBot="1">
      <c r="A40" s="35" t="s">
        <v>8</v>
      </c>
      <c r="B40" s="46" t="s">
        <v>47</v>
      </c>
      <c r="C40" s="27">
        <f>C41+C42</f>
        <v>1860051.68</v>
      </c>
    </row>
    <row r="41" spans="1:3" ht="73.8" customHeight="1" thickBot="1">
      <c r="A41" s="26" t="s">
        <v>56</v>
      </c>
      <c r="B41" s="43" t="s">
        <v>48</v>
      </c>
      <c r="C41" s="8">
        <v>103005.4</v>
      </c>
    </row>
    <row r="42" spans="1:3" ht="32.4" customHeight="1" thickBot="1">
      <c r="A42" s="28" t="s">
        <v>5</v>
      </c>
      <c r="B42" s="43" t="s">
        <v>4</v>
      </c>
      <c r="C42" s="20">
        <v>1757046.28</v>
      </c>
    </row>
    <row r="43" spans="1:3" ht="47.4" customHeight="1" thickBot="1">
      <c r="A43" s="47" t="s">
        <v>67</v>
      </c>
      <c r="B43" s="48" t="s">
        <v>66</v>
      </c>
      <c r="C43" s="20">
        <f>C44</f>
        <v>-47223.68</v>
      </c>
    </row>
    <row r="44" spans="1:3" ht="60" customHeight="1" thickBot="1">
      <c r="A44" s="47" t="s">
        <v>64</v>
      </c>
      <c r="B44" s="48" t="s">
        <v>65</v>
      </c>
      <c r="C44" s="20">
        <v>-47223.68</v>
      </c>
    </row>
    <row r="45" spans="1:3" ht="14.4" thickBot="1">
      <c r="A45" s="29" t="s">
        <v>49</v>
      </c>
      <c r="B45" s="30"/>
      <c r="C45" s="18">
        <f>C31+C16</f>
        <v>2208774.25</v>
      </c>
    </row>
    <row r="46" spans="1:3" ht="13.8">
      <c r="A46" s="31"/>
      <c r="B46" s="31"/>
      <c r="C46" s="31"/>
    </row>
  </sheetData>
  <mergeCells count="12">
    <mergeCell ref="A1:C1"/>
    <mergeCell ref="A2:C2"/>
    <mergeCell ref="A4:C4"/>
    <mergeCell ref="A12:C12"/>
    <mergeCell ref="A13:C13"/>
    <mergeCell ref="A3:C3"/>
    <mergeCell ref="A5:C5"/>
    <mergeCell ref="A7:C7"/>
    <mergeCell ref="A8:C8"/>
    <mergeCell ref="A9:C9"/>
    <mergeCell ref="A10:C10"/>
    <mergeCell ref="A6:C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2022-01-17T07:33:23Z</cp:lastPrinted>
  <dcterms:created xsi:type="dcterms:W3CDTF">2020-11-24T09:04:17Z</dcterms:created>
  <dcterms:modified xsi:type="dcterms:W3CDTF">2022-09-21T07:01:31Z</dcterms:modified>
</cp:coreProperties>
</file>